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Kauppalista/"/>
    </mc:Choice>
  </mc:AlternateContent>
  <xr:revisionPtr revIDLastSave="6" documentId="8_{67AA19C4-8C45-504F-B479-AD105734D9A8}" xr6:coauthVersionLast="47" xr6:coauthVersionMax="47" xr10:uidLastSave="{253C1EAF-F94A-3F42-9CAA-1C9F1E83EA62}"/>
  <bookViews>
    <workbookView xWindow="0" yWindow="500" windowWidth="28800" windowHeight="164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G7" i="1" s="1"/>
  <c r="G9" i="1" l="1"/>
  <c r="G13" i="1" s="1"/>
  <c r="G15" i="1" l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<sst xmlns="http://schemas.openxmlformats.org/spreadsheetml/2006/main" count="12" uniqueCount="12">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</sst>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  <numFmt numFmtId="167" formatCode="_ * #,##0.00_ \ [$€-1]_ ;_ * \-#,##0.00\ \ [$€-1]_ ;_ * &quot;-&quot;??_ \ [$€-1]_ ;_ @_ 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  <xf numFmtId="4" fontId="0" fillId="0" borderId="0" xfId="0" applyNumberFormat="1"/>
    <xf numFmtId="167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J28"/>
  <sheetViews>
    <sheetView tabSelected="1" topLeftCell="D2" zoomScale="186" workbookViewId="0">
      <selection activeCell="I15" sqref="I15"/>
    </sheetView>
  </sheetViews>
  <sheetFormatPr baseColWidth="10" defaultRowHeight="16"/>
  <cols>
    <col min="6" max="6" width="21.6640625" customWidth="1"/>
    <col min="7" max="7" width="17.1640625" customWidth="1"/>
    <col min="8" max="8" width="15.83203125" bestFit="1" customWidth="1"/>
    <col min="9" max="9" width="20.83203125" bestFit="1" customWidth="1"/>
    <col min="10" max="10" width="18.83203125" customWidth="1"/>
  </cols>
  <sheetData>
    <row r="4" spans="6:10">
      <c r="I4" t="s">
        <v>10</v>
      </c>
      <c r="J4">
        <v>111</v>
      </c>
    </row>
    <row r="5" spans="6:10">
      <c r="I5" t="s">
        <v>11</v>
      </c>
      <c r="J5">
        <v>171630</v>
      </c>
    </row>
    <row r="7" spans="6:10">
      <c r="F7" t="s">
        <v>1</v>
      </c>
      <c r="G7">
        <f>H7+(I7*G8)</f>
        <v>170786880.35100001</v>
      </c>
      <c r="H7" s="7">
        <v>150960577.5</v>
      </c>
      <c r="I7">
        <f>J5*J4</f>
        <v>19050930</v>
      </c>
    </row>
    <row r="8" spans="6:10">
      <c r="F8" t="s">
        <v>2</v>
      </c>
      <c r="G8">
        <v>1.0407</v>
      </c>
      <c r="H8" s="2"/>
      <c r="J8" t="s">
        <v>9</v>
      </c>
    </row>
    <row r="9" spans="6:10">
      <c r="F9" t="s">
        <v>3</v>
      </c>
      <c r="G9" s="3">
        <f>G7/G8</f>
        <v>164107697.07985011</v>
      </c>
      <c r="H9" s="2"/>
    </row>
    <row r="10" spans="6:10">
      <c r="F10" t="s">
        <v>4</v>
      </c>
      <c r="G10" s="4">
        <v>376255.94</v>
      </c>
      <c r="H10" s="2"/>
    </row>
    <row r="11" spans="6:10">
      <c r="F11" t="s">
        <v>8</v>
      </c>
      <c r="G11" s="4">
        <v>-378988.61</v>
      </c>
      <c r="H11" s="2"/>
    </row>
    <row r="12" spans="6:10">
      <c r="F12" t="s">
        <v>7</v>
      </c>
      <c r="G12" s="8"/>
      <c r="H12" s="2"/>
    </row>
    <row r="13" spans="6:10">
      <c r="F13" t="s">
        <v>5</v>
      </c>
      <c r="G13" s="3">
        <f>G9+G10+G11+G12</f>
        <v>164104964.40985009</v>
      </c>
      <c r="H13" s="2"/>
      <c r="I13" s="5"/>
    </row>
    <row r="14" spans="6:10">
      <c r="F14" t="s">
        <v>0</v>
      </c>
      <c r="G14" s="4">
        <v>164104964.40000001</v>
      </c>
      <c r="H14" s="2"/>
      <c r="J14" s="3"/>
    </row>
    <row r="15" spans="6:10">
      <c r="F15" t="s">
        <v>6</v>
      </c>
      <c r="G15" s="1">
        <f>G13/G14-1</f>
        <v>6.0023097603334463E-11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b2099ca72e97e2c1d39ab0f6794dcc22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e9b11b70a378c595340915518ccc430c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dcmitype/"/>
    <ds:schemaRef ds:uri="8d7f15c9-f565-407b-a8f7-533c7d467fcc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c5de988d-6923-4f6b-a43f-2c58cedd48df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5A8B91-AB81-4F3B-BE61-BCFF3B6839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2024-12-31T11:25:53Z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